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.dumbliauskiene.NEMUNAS\Desktop\2020-09-24 sprendimai\18 kl. R. Baliukonienė PRIEDAS (K40-201)  įgyvendinimo ataskaita projektas\"/>
    </mc:Choice>
  </mc:AlternateContent>
  <bookViews>
    <workbookView xWindow="0" yWindow="0" windowWidth="15480" windowHeight="8190" tabRatio="240"/>
  </bookViews>
  <sheets>
    <sheet name="2 lentele tūkst.Eur" sheetId="2" r:id="rId1"/>
  </sheets>
  <definedNames>
    <definedName name="_xlnm.Print_Area" localSheetId="0">'2 lentele tūkst.Eur'!$A$1:$U$24</definedName>
  </definedNames>
  <calcPr calcId="152511"/>
</workbook>
</file>

<file path=xl/calcChain.xml><?xml version="1.0" encoding="utf-8"?>
<calcChain xmlns="http://schemas.openxmlformats.org/spreadsheetml/2006/main">
  <c r="T19" i="2" l="1"/>
  <c r="S19" i="2"/>
  <c r="R19" i="2"/>
  <c r="Q19" i="2"/>
  <c r="P19" i="2"/>
  <c r="O19" i="2"/>
  <c r="N19" i="2"/>
  <c r="M19" i="2"/>
  <c r="T22" i="2"/>
  <c r="S22" i="2"/>
  <c r="R22" i="2"/>
  <c r="Q22" i="2"/>
  <c r="P22" i="2"/>
  <c r="O22" i="2"/>
  <c r="N22" i="2"/>
  <c r="M22" i="2"/>
  <c r="L22" i="2"/>
  <c r="K22" i="2"/>
  <c r="J22" i="2"/>
  <c r="I22" i="2"/>
  <c r="K23" i="2"/>
  <c r="O23" i="2"/>
  <c r="S23" i="2"/>
  <c r="P23" i="2"/>
  <c r="T23" i="2"/>
  <c r="R23" i="2"/>
  <c r="Q23" i="2"/>
  <c r="I19" i="2"/>
  <c r="I23" i="2"/>
  <c r="I24" i="2"/>
  <c r="N23" i="2"/>
  <c r="N24" i="2"/>
  <c r="M23" i="2"/>
  <c r="M24" i="2"/>
  <c r="L19" i="2"/>
  <c r="L23" i="2"/>
  <c r="L24" i="2"/>
  <c r="K19" i="2"/>
  <c r="J19" i="2"/>
  <c r="J23" i="2"/>
  <c r="J24" i="2"/>
  <c r="T24" i="2"/>
  <c r="R24" i="2"/>
  <c r="P24" i="2"/>
  <c r="O24" i="2"/>
  <c r="K24" i="2"/>
  <c r="Q24" i="2"/>
  <c r="S24" i="2"/>
</calcChain>
</file>

<file path=xl/sharedStrings.xml><?xml version="1.0" encoding="utf-8"?>
<sst xmlns="http://schemas.openxmlformats.org/spreadsheetml/2006/main" count="73" uniqueCount="38">
  <si>
    <t>Programos tikslo kodas</t>
  </si>
  <si>
    <t>Uždavinio kodas</t>
  </si>
  <si>
    <t>Priemonės kodas</t>
  </si>
  <si>
    <t>Funkcinės klasifikacijos kodas</t>
  </si>
  <si>
    <t>Asignavimų valdytojo kodas</t>
  </si>
  <si>
    <t>Iš viso</t>
  </si>
  <si>
    <t>Išlaidoms</t>
  </si>
  <si>
    <t>Turtui įsigyti ir finansiniams įsipareigojimams vykdyti</t>
  </si>
  <si>
    <t>Iš jų - darbo užmokesčiui</t>
  </si>
  <si>
    <t>Priemonės vykdytojo kodas</t>
  </si>
  <si>
    <t>Tikslo,
uždavinio,  priemonės 
pavadinimas</t>
  </si>
  <si>
    <t>tūkst. Eur</t>
  </si>
  <si>
    <t>Finansavimo šaltinis</t>
  </si>
  <si>
    <t>Iš viso uždaviniui:</t>
  </si>
  <si>
    <t>Iš viso tikslui:</t>
  </si>
  <si>
    <t>Iš viso  programai:</t>
  </si>
  <si>
    <t>01</t>
  </si>
  <si>
    <t>SB</t>
  </si>
  <si>
    <t>02</t>
  </si>
  <si>
    <t>03 PROGRAMA. URBANISTINĖS PLĖTROS IR STRATEGIJOS FORMAVIMAS</t>
  </si>
  <si>
    <t>Užtikrinti gerą teritorijų planavimą,  tinkamą žemės sklypų formavimą ir pertvarkymą, prisidėti prie turizmo ir kitų paslaugų plėtojimo</t>
  </si>
  <si>
    <t>Organizuoti Alytaus rajono savivaldybės teritorijos bendrojo plano sprendinių atnaujinimą, pagal poreikį užtikrinti žemės sklypų formavimą ir pertvarkymą</t>
  </si>
  <si>
    <t>D</t>
  </si>
  <si>
    <t>03</t>
  </si>
  <si>
    <t>188718528</t>
  </si>
  <si>
    <t>A1</t>
  </si>
  <si>
    <t>(programos pavadinimas)</t>
  </si>
  <si>
    <t>LĖŠŲ RODIKLIAI</t>
  </si>
  <si>
    <t>1 lentelė</t>
  </si>
  <si>
    <t>Savivaldybei priskirtos valstybinės žemės ir kito valstybės turto valdymas, naudojimas ir disponavimas juo patikėjimo teise</t>
  </si>
  <si>
    <t>Kadastro ir registro duomenų tvarkymas</t>
  </si>
  <si>
    <t xml:space="preserve">Alytaus rajono savivaldybės 
2019 – 2021 metų strateginio veiklos plano įgyvendinimo 2019 metais ataskaitos
5 priedas
</t>
  </si>
  <si>
    <r>
      <rPr>
        <b/>
        <u/>
        <sz val="12"/>
        <rFont val="Times New Roman"/>
        <family val="1"/>
        <charset val="186"/>
      </rPr>
      <t xml:space="preserve">URBANISTINĖS PLĖTROS IR STRATEGIJOS FORMAVIMO </t>
    </r>
    <r>
      <rPr>
        <b/>
        <sz val="12"/>
        <rFont val="Times New Roman"/>
        <family val="1"/>
        <charset val="186"/>
      </rPr>
      <t>PROGRAMOS 2019 – ŲJŲ METŲ ĮGYVENDINIMO ATASKAITA</t>
    </r>
  </si>
  <si>
    <t>2019-iems metams patvirtintas 
asignavimų planas</t>
  </si>
  <si>
    <t>2019-ųjų metų patikslintas 
asignavimų planas</t>
  </si>
  <si>
    <t>2019-aisiais metais panaudotos
 lėšos (kasinės išlaidos)</t>
  </si>
  <si>
    <t>Savivaldybės erdvinių duomenų rinkinio (SEDR) sudarymas ir nuolatinis atnaujinimas</t>
  </si>
  <si>
    <t>Savivaldybės priskirtiems geodezijos ir kartografijos darbams( savivaldybių duomenų rinkiniams tvarkyti) organizuoti ir valdyti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</si>
</sst>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1" formatCode="_-* #,##0.00\ _L_t_-;\-* #,##0.00\ _L_t_-;_-* &quot;-&quot;??\ _L_t_-;_-@_-"/>
    <numFmt numFmtId="172" formatCode="0.0"/>
  </numFmts>
  <fonts count="26" x14ac:knownFonts="1">
    <font>
      <sz val="10"/>
      <name val="Arial"/>
      <family val="2"/>
      <charset val="186"/>
    </font>
    <font>
      <sz val="10"/>
      <name val="Arial"/>
      <charset val="186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sz val="8"/>
      <name val="Times New Roman"/>
      <family val="1"/>
      <charset val="186"/>
    </font>
    <font>
      <sz val="10"/>
      <name val="Lucida Sans Unicode"/>
      <family val="2"/>
      <charset val="186"/>
    </font>
    <font>
      <sz val="10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i/>
      <sz val="11"/>
      <name val="Times New Roman"/>
      <family val="1"/>
      <charset val="186"/>
    </font>
    <font>
      <sz val="9"/>
      <name val="Times New Roman"/>
      <family val="1"/>
      <charset val="186"/>
    </font>
    <font>
      <b/>
      <u/>
      <sz val="9"/>
      <name val="Times New Roman"/>
      <family val="1"/>
      <charset val="186"/>
    </font>
    <font>
      <b/>
      <u/>
      <sz val="12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theme="1"/>
      <name val="Times New Roman"/>
      <family val="1"/>
      <charset val="186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8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7" borderId="1" applyNumberFormat="0" applyAlignment="0" applyProtection="0"/>
    <xf numFmtId="0" fontId="1" fillId="0" borderId="0"/>
    <xf numFmtId="0" fontId="22" fillId="0" borderId="0"/>
    <xf numFmtId="0" fontId="23" fillId="0" borderId="0"/>
    <xf numFmtId="171" fontId="15" fillId="0" borderId="0" applyFont="0" applyFill="0" applyBorder="0" applyAlignment="0" applyProtection="0"/>
    <xf numFmtId="0" fontId="8" fillId="0" borderId="3" applyNumberFormat="0" applyFill="0" applyAlignment="0" applyProtection="0"/>
    <xf numFmtId="0" fontId="9" fillId="22" borderId="0" applyNumberFormat="0" applyBorder="0" applyAlignment="0" applyProtection="0"/>
    <xf numFmtId="0" fontId="24" fillId="0" borderId="0"/>
    <xf numFmtId="0" fontId="24" fillId="0" borderId="0"/>
    <xf numFmtId="0" fontId="15" fillId="23" borderId="4" applyNumberFormat="0" applyAlignment="0" applyProtection="0"/>
  </cellStyleXfs>
  <cellXfs count="129">
    <xf numFmtId="0" fontId="0" fillId="0" borderId="0" xfId="0"/>
    <xf numFmtId="0" fontId="12" fillId="0" borderId="0" xfId="0" applyFont="1" applyBorder="1" applyAlignment="1">
      <alignment horizontal="center" vertical="top" wrapText="1"/>
    </xf>
    <xf numFmtId="0" fontId="10" fillId="0" borderId="0" xfId="0" applyFont="1" applyAlignment="1">
      <alignment vertical="top"/>
    </xf>
    <xf numFmtId="0" fontId="10" fillId="0" borderId="0" xfId="0" applyNumberFormat="1" applyFont="1" applyAlignment="1">
      <alignment vertical="top"/>
    </xf>
    <xf numFmtId="0" fontId="10" fillId="0" borderId="0" xfId="0" applyFont="1" applyBorder="1" applyAlignment="1">
      <alignment vertical="top"/>
    </xf>
    <xf numFmtId="0" fontId="12" fillId="0" borderId="0" xfId="0" applyFont="1" applyBorder="1" applyAlignment="1">
      <alignment vertical="top"/>
    </xf>
    <xf numFmtId="49" fontId="13" fillId="25" borderId="0" xfId="0" applyNumberFormat="1" applyFont="1" applyFill="1" applyBorder="1" applyAlignment="1">
      <alignment horizontal="center" vertical="top"/>
    </xf>
    <xf numFmtId="49" fontId="14" fillId="25" borderId="0" xfId="0" applyNumberFormat="1" applyFont="1" applyFill="1" applyBorder="1" applyAlignment="1">
      <alignment horizontal="right" vertical="top"/>
    </xf>
    <xf numFmtId="172" fontId="13" fillId="25" borderId="0" xfId="0" applyNumberFormat="1" applyFont="1" applyFill="1" applyBorder="1" applyAlignment="1">
      <alignment horizontal="center" vertical="top"/>
    </xf>
    <xf numFmtId="0" fontId="10" fillId="26" borderId="0" xfId="0" applyFont="1" applyFill="1" applyBorder="1" applyAlignment="1">
      <alignment vertical="top"/>
    </xf>
    <xf numFmtId="0" fontId="11" fillId="0" borderId="0" xfId="0" applyFont="1" applyBorder="1" applyAlignment="1">
      <alignment vertical="top" wrapText="1"/>
    </xf>
    <xf numFmtId="0" fontId="16" fillId="0" borderId="0" xfId="0" applyFont="1" applyBorder="1" applyAlignment="1">
      <alignment horizontal="center" vertical="top" wrapText="1"/>
    </xf>
    <xf numFmtId="0" fontId="17" fillId="0" borderId="0" xfId="0" applyFont="1" applyBorder="1" applyAlignment="1">
      <alignment vertical="top"/>
    </xf>
    <xf numFmtId="0" fontId="17" fillId="0" borderId="0" xfId="0" applyFont="1" applyAlignment="1">
      <alignment vertical="top" wrapText="1"/>
    </xf>
    <xf numFmtId="0" fontId="19" fillId="0" borderId="5" xfId="0" applyFont="1" applyBorder="1" applyAlignment="1">
      <alignment horizontal="center" vertical="center" textRotation="90" wrapText="1"/>
    </xf>
    <xf numFmtId="0" fontId="19" fillId="0" borderId="5" xfId="0" applyFont="1" applyFill="1" applyBorder="1" applyAlignment="1">
      <alignment horizontal="center" vertical="center" textRotation="90" wrapText="1"/>
    </xf>
    <xf numFmtId="49" fontId="13" fillId="4" borderId="6" xfId="0" applyNumberFormat="1" applyFont="1" applyFill="1" applyBorder="1" applyAlignment="1">
      <alignment horizontal="right" vertical="top"/>
    </xf>
    <xf numFmtId="172" fontId="13" fillId="8" borderId="7" xfId="0" applyNumberFormat="1" applyFont="1" applyFill="1" applyBorder="1" applyAlignment="1">
      <alignment horizontal="right" vertical="top"/>
    </xf>
    <xf numFmtId="49" fontId="13" fillId="24" borderId="7" xfId="0" applyNumberFormat="1" applyFont="1" applyFill="1" applyBorder="1" applyAlignment="1">
      <alignment horizontal="right" vertical="top"/>
    </xf>
    <xf numFmtId="0" fontId="16" fillId="0" borderId="0" xfId="0" applyFont="1" applyBorder="1" applyAlignment="1">
      <alignment vertical="top" wrapText="1"/>
    </xf>
    <xf numFmtId="49" fontId="13" fillId="8" borderId="6" xfId="0" applyNumberFormat="1" applyFont="1" applyFill="1" applyBorder="1" applyAlignment="1">
      <alignment horizontal="center" vertical="center" wrapText="1"/>
    </xf>
    <xf numFmtId="49" fontId="13" fillId="8" borderId="6" xfId="0" applyNumberFormat="1" applyFont="1" applyFill="1" applyBorder="1" applyAlignment="1">
      <alignment horizontal="center" vertical="center"/>
    </xf>
    <xf numFmtId="49" fontId="13" fillId="4" borderId="7" xfId="0" applyNumberFormat="1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left" vertical="center" wrapText="1"/>
    </xf>
    <xf numFmtId="0" fontId="19" fillId="0" borderId="9" xfId="0" applyFont="1" applyFill="1" applyBorder="1" applyAlignment="1">
      <alignment horizontal="left" vertical="center" wrapText="1"/>
    </xf>
    <xf numFmtId="49" fontId="13" fillId="0" borderId="10" xfId="0" applyNumberFormat="1" applyFont="1" applyBorder="1" applyAlignment="1">
      <alignment horizontal="center" vertical="center"/>
    </xf>
    <xf numFmtId="49" fontId="13" fillId="0" borderId="11" xfId="0" applyNumberFormat="1" applyFont="1" applyBorder="1" applyAlignment="1">
      <alignment horizontal="center" vertical="center"/>
    </xf>
    <xf numFmtId="49" fontId="13" fillId="4" borderId="6" xfId="0" applyNumberFormat="1" applyFont="1" applyFill="1" applyBorder="1" applyAlignment="1">
      <alignment horizontal="center" vertical="center"/>
    </xf>
    <xf numFmtId="49" fontId="25" fillId="0" borderId="12" xfId="0" applyNumberFormat="1" applyFont="1" applyFill="1" applyBorder="1" applyAlignment="1">
      <alignment horizontal="center" vertical="center"/>
    </xf>
    <xf numFmtId="172" fontId="25" fillId="0" borderId="10" xfId="0" applyNumberFormat="1" applyFont="1" applyFill="1" applyBorder="1" applyAlignment="1">
      <alignment horizontal="center" vertical="center"/>
    </xf>
    <xf numFmtId="172" fontId="25" fillId="0" borderId="8" xfId="0" applyNumberFormat="1" applyFont="1" applyFill="1" applyBorder="1" applyAlignment="1">
      <alignment horizontal="center" vertical="center"/>
    </xf>
    <xf numFmtId="172" fontId="25" fillId="0" borderId="13" xfId="0" applyNumberFormat="1" applyFont="1" applyFill="1" applyBorder="1" applyAlignment="1">
      <alignment horizontal="center" vertical="center"/>
    </xf>
    <xf numFmtId="49" fontId="25" fillId="0" borderId="14" xfId="0" applyNumberFormat="1" applyFont="1" applyFill="1" applyBorder="1" applyAlignment="1">
      <alignment horizontal="center" vertical="center"/>
    </xf>
    <xf numFmtId="172" fontId="25" fillId="0" borderId="15" xfId="0" applyNumberFormat="1" applyFont="1" applyFill="1" applyBorder="1" applyAlignment="1">
      <alignment horizontal="center" vertical="center"/>
    </xf>
    <xf numFmtId="172" fontId="25" fillId="0" borderId="16" xfId="0" applyNumberFormat="1" applyFont="1" applyFill="1" applyBorder="1" applyAlignment="1">
      <alignment horizontal="center" vertical="center"/>
    </xf>
    <xf numFmtId="172" fontId="25" fillId="0" borderId="17" xfId="0" applyNumberFormat="1" applyFont="1" applyFill="1" applyBorder="1" applyAlignment="1">
      <alignment horizontal="center" vertical="center"/>
    </xf>
    <xf numFmtId="172" fontId="13" fillId="4" borderId="18" xfId="0" applyNumberFormat="1" applyFont="1" applyFill="1" applyBorder="1" applyAlignment="1">
      <alignment horizontal="center" vertical="center"/>
    </xf>
    <xf numFmtId="172" fontId="13" fillId="4" borderId="19" xfId="0" applyNumberFormat="1" applyFont="1" applyFill="1" applyBorder="1" applyAlignment="1">
      <alignment horizontal="center" vertical="center"/>
    </xf>
    <xf numFmtId="172" fontId="13" fillId="4" borderId="20" xfId="0" applyNumberFormat="1" applyFont="1" applyFill="1" applyBorder="1" applyAlignment="1">
      <alignment horizontal="center" vertical="center"/>
    </xf>
    <xf numFmtId="172" fontId="13" fillId="4" borderId="21" xfId="0" applyNumberFormat="1" applyFont="1" applyFill="1" applyBorder="1" applyAlignment="1">
      <alignment horizontal="center" vertical="center"/>
    </xf>
    <xf numFmtId="172" fontId="13" fillId="4" borderId="22" xfId="0" applyNumberFormat="1" applyFont="1" applyFill="1" applyBorder="1" applyAlignment="1">
      <alignment horizontal="center" vertical="center"/>
    </xf>
    <xf numFmtId="172" fontId="13" fillId="4" borderId="23" xfId="0" applyNumberFormat="1" applyFont="1" applyFill="1" applyBorder="1" applyAlignment="1">
      <alignment horizontal="center" vertical="center"/>
    </xf>
    <xf numFmtId="172" fontId="13" fillId="8" borderId="18" xfId="0" applyNumberFormat="1" applyFont="1" applyFill="1" applyBorder="1" applyAlignment="1">
      <alignment horizontal="center" vertical="center"/>
    </xf>
    <xf numFmtId="172" fontId="13" fillId="8" borderId="19" xfId="0" applyNumberFormat="1" applyFont="1" applyFill="1" applyBorder="1" applyAlignment="1">
      <alignment horizontal="center" vertical="center"/>
    </xf>
    <xf numFmtId="172" fontId="13" fillId="8" borderId="20" xfId="0" applyNumberFormat="1" applyFont="1" applyFill="1" applyBorder="1" applyAlignment="1">
      <alignment horizontal="center" vertical="center"/>
    </xf>
    <xf numFmtId="172" fontId="13" fillId="24" borderId="18" xfId="0" applyNumberFormat="1" applyFont="1" applyFill="1" applyBorder="1" applyAlignment="1">
      <alignment horizontal="center" vertical="center"/>
    </xf>
    <xf numFmtId="172" fontId="13" fillId="24" borderId="19" xfId="0" applyNumberFormat="1" applyFont="1" applyFill="1" applyBorder="1" applyAlignment="1">
      <alignment horizontal="center" vertical="center"/>
    </xf>
    <xf numFmtId="172" fontId="13" fillId="24" borderId="20" xfId="0" applyNumberFormat="1" applyFont="1" applyFill="1" applyBorder="1" applyAlignment="1">
      <alignment horizontal="center" vertical="center"/>
    </xf>
    <xf numFmtId="172" fontId="13" fillId="24" borderId="24" xfId="0" applyNumberFormat="1" applyFont="1" applyFill="1" applyBorder="1" applyAlignment="1">
      <alignment horizontal="center" vertical="center"/>
    </xf>
    <xf numFmtId="172" fontId="13" fillId="24" borderId="25" xfId="0" applyNumberFormat="1" applyFont="1" applyFill="1" applyBorder="1" applyAlignment="1">
      <alignment horizontal="center" vertical="center"/>
    </xf>
    <xf numFmtId="172" fontId="13" fillId="24" borderId="26" xfId="0" applyNumberFormat="1" applyFont="1" applyFill="1" applyBorder="1" applyAlignment="1">
      <alignment horizontal="center" vertical="center"/>
    </xf>
    <xf numFmtId="49" fontId="13" fillId="4" borderId="27" xfId="0" applyNumberFormat="1" applyFont="1" applyFill="1" applyBorder="1" applyAlignment="1">
      <alignment horizontal="center" vertical="center"/>
    </xf>
    <xf numFmtId="49" fontId="13" fillId="4" borderId="28" xfId="0" applyNumberFormat="1" applyFont="1" applyFill="1" applyBorder="1" applyAlignment="1">
      <alignment horizontal="center" vertical="center"/>
    </xf>
    <xf numFmtId="49" fontId="13" fillId="8" borderId="28" xfId="0" applyNumberFormat="1" applyFont="1" applyFill="1" applyBorder="1" applyAlignment="1">
      <alignment horizontal="center" vertical="center"/>
    </xf>
    <xf numFmtId="49" fontId="13" fillId="8" borderId="29" xfId="0" applyNumberFormat="1" applyFont="1" applyFill="1" applyBorder="1" applyAlignment="1">
      <alignment horizontal="center" vertical="center"/>
    </xf>
    <xf numFmtId="49" fontId="13" fillId="8" borderId="30" xfId="0" applyNumberFormat="1" applyFont="1" applyFill="1" applyBorder="1" applyAlignment="1">
      <alignment horizontal="center" vertical="center"/>
    </xf>
    <xf numFmtId="49" fontId="13" fillId="24" borderId="7" xfId="0" applyNumberFormat="1" applyFont="1" applyFill="1" applyBorder="1" applyAlignment="1">
      <alignment horizontal="center" vertical="center"/>
    </xf>
    <xf numFmtId="49" fontId="19" fillId="0" borderId="22" xfId="0" applyNumberFormat="1" applyFont="1" applyBorder="1" applyAlignment="1">
      <alignment horizontal="center" vertical="center" wrapText="1"/>
    </xf>
    <xf numFmtId="49" fontId="19" fillId="0" borderId="22" xfId="0" applyNumberFormat="1" applyFont="1" applyBorder="1" applyAlignment="1">
      <alignment horizontal="center" vertical="center"/>
    </xf>
    <xf numFmtId="49" fontId="19" fillId="0" borderId="23" xfId="0" applyNumberFormat="1" applyFont="1" applyBorder="1" applyAlignment="1">
      <alignment horizontal="center" vertical="center"/>
    </xf>
    <xf numFmtId="49" fontId="13" fillId="4" borderId="31" xfId="0" applyNumberFormat="1" applyFont="1" applyFill="1" applyBorder="1" applyAlignment="1">
      <alignment horizontal="right" vertical="center"/>
    </xf>
    <xf numFmtId="49" fontId="13" fillId="4" borderId="32" xfId="0" applyNumberFormat="1" applyFont="1" applyFill="1" applyBorder="1" applyAlignment="1">
      <alignment horizontal="right" vertical="center"/>
    </xf>
    <xf numFmtId="49" fontId="13" fillId="4" borderId="33" xfId="0" applyNumberFormat="1" applyFont="1" applyFill="1" applyBorder="1" applyAlignment="1">
      <alignment horizontal="right" vertical="center"/>
    </xf>
    <xf numFmtId="49" fontId="13" fillId="8" borderId="30" xfId="0" applyNumberFormat="1" applyFont="1" applyFill="1" applyBorder="1" applyAlignment="1">
      <alignment horizontal="center" vertical="center"/>
    </xf>
    <xf numFmtId="49" fontId="13" fillId="8" borderId="7" xfId="0" applyNumberFormat="1" applyFont="1" applyFill="1" applyBorder="1" applyAlignment="1">
      <alignment horizontal="center" vertical="center"/>
    </xf>
    <xf numFmtId="49" fontId="13" fillId="4" borderId="30" xfId="0" applyNumberFormat="1" applyFont="1" applyFill="1" applyBorder="1" applyAlignment="1">
      <alignment horizontal="center" vertical="center"/>
    </xf>
    <xf numFmtId="49" fontId="13" fillId="4" borderId="7" xfId="0" applyNumberFormat="1" applyFont="1" applyFill="1" applyBorder="1" applyAlignment="1">
      <alignment horizontal="center" vertical="center"/>
    </xf>
    <xf numFmtId="49" fontId="13" fillId="0" borderId="30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0" fontId="19" fillId="0" borderId="30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vertical="top" wrapText="1"/>
    </xf>
    <xf numFmtId="0" fontId="16" fillId="0" borderId="0" xfId="0" applyFont="1" applyBorder="1" applyAlignment="1">
      <alignment horizontal="center" vertical="top" wrapText="1"/>
    </xf>
    <xf numFmtId="0" fontId="19" fillId="0" borderId="36" xfId="0" applyFont="1" applyBorder="1" applyAlignment="1">
      <alignment horizontal="center" vertical="center" textRotation="90" wrapText="1"/>
    </xf>
    <xf numFmtId="0" fontId="19" fillId="0" borderId="24" xfId="0" applyFont="1" applyBorder="1" applyAlignment="1">
      <alignment horizontal="center" vertical="center" textRotation="90" wrapText="1"/>
    </xf>
    <xf numFmtId="0" fontId="19" fillId="0" borderId="34" xfId="0" applyFont="1" applyBorder="1" applyAlignment="1">
      <alignment horizontal="center" vertical="center"/>
    </xf>
    <xf numFmtId="0" fontId="19" fillId="0" borderId="35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top"/>
    </xf>
    <xf numFmtId="0" fontId="19" fillId="0" borderId="42" xfId="0" applyFont="1" applyFill="1" applyBorder="1" applyAlignment="1">
      <alignment horizontal="center" vertical="center" textRotation="90" wrapText="1"/>
    </xf>
    <xf numFmtId="0" fontId="19" fillId="0" borderId="26" xfId="0" applyFont="1" applyFill="1" applyBorder="1" applyAlignment="1">
      <alignment horizontal="center" vertical="center" textRotation="90" wrapText="1"/>
    </xf>
    <xf numFmtId="0" fontId="19" fillId="0" borderId="23" xfId="0" applyFont="1" applyBorder="1" applyAlignment="1">
      <alignment horizontal="center" vertical="center" textRotation="90" wrapText="1"/>
    </xf>
    <xf numFmtId="0" fontId="19" fillId="0" borderId="43" xfId="0" applyFont="1" applyBorder="1" applyAlignment="1">
      <alignment horizontal="center" vertical="center" textRotation="90" wrapText="1"/>
    </xf>
    <xf numFmtId="0" fontId="19" fillId="0" borderId="26" xfId="0" applyFont="1" applyBorder="1" applyAlignment="1">
      <alignment horizontal="center" vertical="center" textRotation="90" wrapText="1"/>
    </xf>
    <xf numFmtId="172" fontId="13" fillId="8" borderId="31" xfId="0" applyNumberFormat="1" applyFont="1" applyFill="1" applyBorder="1" applyAlignment="1">
      <alignment horizontal="right" vertical="center"/>
    </xf>
    <xf numFmtId="172" fontId="13" fillId="8" borderId="32" xfId="0" applyNumberFormat="1" applyFont="1" applyFill="1" applyBorder="1" applyAlignment="1">
      <alignment horizontal="right" vertical="center"/>
    </xf>
    <xf numFmtId="172" fontId="13" fillId="8" borderId="33" xfId="0" applyNumberFormat="1" applyFont="1" applyFill="1" applyBorder="1" applyAlignment="1">
      <alignment horizontal="right" vertical="center"/>
    </xf>
    <xf numFmtId="49" fontId="13" fillId="24" borderId="31" xfId="0" applyNumberFormat="1" applyFont="1" applyFill="1" applyBorder="1" applyAlignment="1">
      <alignment horizontal="right" vertical="center"/>
    </xf>
    <xf numFmtId="49" fontId="13" fillId="24" borderId="32" xfId="0" applyNumberFormat="1" applyFont="1" applyFill="1" applyBorder="1" applyAlignment="1">
      <alignment horizontal="right" vertical="center"/>
    </xf>
    <xf numFmtId="49" fontId="13" fillId="24" borderId="33" xfId="0" applyNumberFormat="1" applyFont="1" applyFill="1" applyBorder="1" applyAlignment="1">
      <alignment horizontal="right" vertical="center"/>
    </xf>
    <xf numFmtId="0" fontId="13" fillId="4" borderId="31" xfId="0" applyFont="1" applyFill="1" applyBorder="1" applyAlignment="1">
      <alignment horizontal="left" vertical="center" wrapText="1"/>
    </xf>
    <xf numFmtId="0" fontId="13" fillId="4" borderId="32" xfId="0" applyFont="1" applyFill="1" applyBorder="1" applyAlignment="1">
      <alignment horizontal="left" vertical="center" wrapText="1"/>
    </xf>
    <xf numFmtId="0" fontId="13" fillId="4" borderId="33" xfId="0" applyFont="1" applyFill="1" applyBorder="1" applyAlignment="1">
      <alignment horizontal="left" vertical="center" wrapText="1"/>
    </xf>
    <xf numFmtId="0" fontId="19" fillId="0" borderId="37" xfId="0" applyFont="1" applyBorder="1" applyAlignment="1">
      <alignment horizontal="center" vertical="center" wrapText="1"/>
    </xf>
    <xf numFmtId="0" fontId="19" fillId="0" borderId="38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39" xfId="0" applyFont="1" applyBorder="1" applyAlignment="1">
      <alignment horizontal="center" vertical="center" wrapText="1"/>
    </xf>
    <xf numFmtId="0" fontId="19" fillId="0" borderId="40" xfId="0" applyFont="1" applyBorder="1" applyAlignment="1">
      <alignment horizontal="center" vertical="center" wrapText="1"/>
    </xf>
    <xf numFmtId="0" fontId="19" fillId="0" borderId="41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textRotation="90" wrapText="1"/>
    </xf>
    <xf numFmtId="0" fontId="19" fillId="0" borderId="9" xfId="0" applyFont="1" applyBorder="1" applyAlignment="1">
      <alignment horizontal="center" vertical="center" textRotation="90" wrapText="1"/>
    </xf>
    <xf numFmtId="0" fontId="19" fillId="0" borderId="25" xfId="0" applyFont="1" applyBorder="1" applyAlignment="1">
      <alignment horizontal="center" vertical="center" textRotation="90" wrapText="1"/>
    </xf>
    <xf numFmtId="0" fontId="19" fillId="0" borderId="22" xfId="0" applyNumberFormat="1" applyFont="1" applyBorder="1" applyAlignment="1">
      <alignment horizontal="center" vertical="center" textRotation="90" wrapText="1"/>
    </xf>
    <xf numFmtId="0" fontId="19" fillId="0" borderId="9" xfId="0" applyNumberFormat="1" applyFont="1" applyBorder="1" applyAlignment="1">
      <alignment horizontal="center" vertical="center" textRotation="90" wrapText="1"/>
    </xf>
    <xf numFmtId="0" fontId="19" fillId="0" borderId="25" xfId="0" applyNumberFormat="1" applyFont="1" applyBorder="1" applyAlignment="1">
      <alignment horizontal="center" vertical="center" textRotation="90" wrapText="1"/>
    </xf>
    <xf numFmtId="0" fontId="13" fillId="8" borderId="31" xfId="0" applyFont="1" applyFill="1" applyBorder="1" applyAlignment="1">
      <alignment horizontal="left" vertical="center"/>
    </xf>
    <xf numFmtId="0" fontId="13" fillId="8" borderId="32" xfId="0" applyFont="1" applyFill="1" applyBorder="1" applyAlignment="1">
      <alignment horizontal="left" vertical="center"/>
    </xf>
    <xf numFmtId="0" fontId="13" fillId="8" borderId="33" xfId="0" applyFont="1" applyFill="1" applyBorder="1" applyAlignment="1">
      <alignment horizontal="left" vertical="center"/>
    </xf>
    <xf numFmtId="0" fontId="16" fillId="0" borderId="0" xfId="0" applyFont="1" applyBorder="1" applyAlignment="1">
      <alignment horizontal="left" vertical="top" wrapText="1"/>
    </xf>
    <xf numFmtId="0" fontId="18" fillId="0" borderId="0" xfId="0" applyFont="1" applyBorder="1" applyAlignment="1">
      <alignment horizontal="center" vertical="top" wrapText="1"/>
    </xf>
    <xf numFmtId="49" fontId="19" fillId="0" borderId="44" xfId="0" applyNumberFormat="1" applyFont="1" applyBorder="1" applyAlignment="1">
      <alignment horizontal="center" vertical="center" wrapText="1"/>
    </xf>
    <xf numFmtId="49" fontId="19" fillId="0" borderId="45" xfId="0" applyNumberFormat="1" applyFont="1" applyBorder="1" applyAlignment="1">
      <alignment horizontal="center" vertical="center" wrapText="1"/>
    </xf>
    <xf numFmtId="49" fontId="19" fillId="0" borderId="25" xfId="0" applyNumberFormat="1" applyFont="1" applyBorder="1" applyAlignment="1">
      <alignment horizontal="center" vertical="center" wrapText="1"/>
    </xf>
    <xf numFmtId="49" fontId="19" fillId="0" borderId="22" xfId="0" applyNumberFormat="1" applyFont="1" applyBorder="1" applyAlignment="1">
      <alignment horizontal="center" vertical="center"/>
    </xf>
    <xf numFmtId="49" fontId="19" fillId="0" borderId="9" xfId="0" applyNumberFormat="1" applyFont="1" applyBorder="1" applyAlignment="1">
      <alignment horizontal="center" vertical="center"/>
    </xf>
    <xf numFmtId="49" fontId="19" fillId="0" borderId="25" xfId="0" applyNumberFormat="1" applyFont="1" applyBorder="1" applyAlignment="1">
      <alignment horizontal="center" vertical="center"/>
    </xf>
    <xf numFmtId="49" fontId="19" fillId="0" borderId="23" xfId="0" applyNumberFormat="1" applyFont="1" applyBorder="1" applyAlignment="1">
      <alignment horizontal="center" vertical="center"/>
    </xf>
    <xf numFmtId="49" fontId="19" fillId="0" borderId="43" xfId="0" applyNumberFormat="1" applyFont="1" applyBorder="1" applyAlignment="1">
      <alignment horizontal="center" vertical="center"/>
    </xf>
    <xf numFmtId="49" fontId="19" fillId="0" borderId="26" xfId="0" applyNumberFormat="1" applyFont="1" applyBorder="1" applyAlignment="1">
      <alignment horizontal="center" vertical="center"/>
    </xf>
    <xf numFmtId="0" fontId="20" fillId="24" borderId="31" xfId="0" applyFont="1" applyFill="1" applyBorder="1" applyAlignment="1">
      <alignment horizontal="left" vertical="center" wrapText="1"/>
    </xf>
    <xf numFmtId="0" fontId="20" fillId="24" borderId="32" xfId="0" applyFont="1" applyFill="1" applyBorder="1" applyAlignment="1">
      <alignment horizontal="left" vertical="center" wrapText="1"/>
    </xf>
    <xf numFmtId="0" fontId="20" fillId="24" borderId="33" xfId="0" applyFont="1" applyFill="1" applyBorder="1" applyAlignment="1">
      <alignment horizontal="left" vertical="center" wrapText="1"/>
    </xf>
    <xf numFmtId="0" fontId="19" fillId="0" borderId="21" xfId="0" applyFont="1" applyBorder="1" applyAlignment="1">
      <alignment horizontal="center" vertical="center" textRotation="90" wrapText="1"/>
    </xf>
    <xf numFmtId="0" fontId="19" fillId="0" borderId="11" xfId="0" applyFont="1" applyBorder="1" applyAlignment="1">
      <alignment horizontal="center" vertical="center" textRotation="90" wrapText="1"/>
    </xf>
    <xf numFmtId="0" fontId="19" fillId="0" borderId="22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textRotation="90" wrapText="1"/>
    </xf>
    <xf numFmtId="0" fontId="19" fillId="0" borderId="27" xfId="0" applyFont="1" applyBorder="1" applyAlignment="1">
      <alignment horizontal="center" vertical="center" textRotation="90" wrapText="1"/>
    </xf>
    <xf numFmtId="0" fontId="19" fillId="0" borderId="7" xfId="0" applyFont="1" applyBorder="1" applyAlignment="1">
      <alignment horizontal="center" vertical="center" textRotation="90" wrapText="1"/>
    </xf>
  </cellXfs>
  <cellStyles count="38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Input" xfId="28"/>
    <cellStyle name="Įprastas" xfId="0" builtinId="0"/>
    <cellStyle name="Įprastas 2" xfId="29"/>
    <cellStyle name="Įprastas 2 2" xfId="30"/>
    <cellStyle name="Įprastas 3" xfId="31"/>
    <cellStyle name="Kablelis 2" xfId="32"/>
    <cellStyle name="Linked Cell" xfId="33"/>
    <cellStyle name="Neutral" xfId="34"/>
    <cellStyle name="Normal 2" xfId="35"/>
    <cellStyle name="Normal 3" xfId="36"/>
    <cellStyle name="Note" xfId="3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CCCC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U26"/>
  <sheetViews>
    <sheetView tabSelected="1" view="pageBreakPreview" topLeftCell="A7" zoomScaleNormal="100" zoomScaleSheetLayoutView="100" workbookViewId="0">
      <selection activeCell="A7" sqref="A7:IV7"/>
    </sheetView>
  </sheetViews>
  <sheetFormatPr defaultRowHeight="11.25" x14ac:dyDescent="0.2"/>
  <cols>
    <col min="1" max="1" width="3.7109375" style="4" customWidth="1"/>
    <col min="2" max="2" width="4" style="2" customWidth="1"/>
    <col min="3" max="3" width="4.28515625" style="2" customWidth="1"/>
    <col min="4" max="4" width="31.140625" style="2" customWidth="1"/>
    <col min="5" max="5" width="7.42578125" style="2" customWidth="1"/>
    <col min="6" max="6" width="11.140625" style="2" customWidth="1"/>
    <col min="7" max="7" width="7.140625" style="3" customWidth="1"/>
    <col min="8" max="8" width="7.42578125" style="3" customWidth="1"/>
    <col min="9" max="9" width="5.85546875" style="3" customWidth="1"/>
    <col min="10" max="10" width="5.85546875" style="2" customWidth="1"/>
    <col min="11" max="11" width="6" style="2" customWidth="1"/>
    <col min="12" max="12" width="6.42578125" style="2" customWidth="1"/>
    <col min="13" max="13" width="4.7109375" style="2" customWidth="1"/>
    <col min="14" max="14" width="6.28515625" style="2" customWidth="1"/>
    <col min="15" max="15" width="6.42578125" style="2" customWidth="1"/>
    <col min="16" max="16" width="7.140625" style="2" customWidth="1"/>
    <col min="17" max="17" width="6.85546875" style="2" customWidth="1"/>
    <col min="18" max="18" width="6.140625" style="4" customWidth="1"/>
    <col min="19" max="19" width="5.85546875" style="4" customWidth="1"/>
    <col min="20" max="20" width="7" style="4" customWidth="1"/>
    <col min="21" max="21" width="3.7109375" style="4" hidden="1" customWidth="1"/>
    <col min="22" max="16384" width="9.140625" style="4"/>
  </cols>
  <sheetData>
    <row r="1" spans="1:73" ht="66.75" customHeight="1" x14ac:dyDescent="0.2">
      <c r="O1" s="71" t="s">
        <v>31</v>
      </c>
      <c r="P1" s="71"/>
      <c r="Q1" s="71"/>
      <c r="R1" s="71"/>
      <c r="S1" s="71"/>
      <c r="T1" s="71"/>
      <c r="U1" s="13"/>
    </row>
    <row r="2" spans="1:73" x14ac:dyDescent="0.2">
      <c r="R2" s="2"/>
      <c r="S2" s="2"/>
    </row>
    <row r="3" spans="1:73" ht="22.5" customHeight="1" x14ac:dyDescent="0.2">
      <c r="A3" s="72" t="s">
        <v>32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19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</row>
    <row r="4" spans="1:73" ht="14.25" customHeight="1" x14ac:dyDescent="0.2">
      <c r="A4" s="108" t="s">
        <v>26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</row>
    <row r="5" spans="1:73" ht="15.75" customHeight="1" x14ac:dyDescent="0.2">
      <c r="A5" s="72" t="s">
        <v>27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</row>
    <row r="6" spans="1:73" ht="17.25" customHeight="1" x14ac:dyDescent="0.2">
      <c r="B6" s="10"/>
      <c r="C6" s="10"/>
      <c r="D6" s="10"/>
      <c r="E6" s="10"/>
      <c r="F6" s="10"/>
      <c r="G6" s="11"/>
      <c r="H6" s="11"/>
      <c r="I6" s="11"/>
      <c r="J6" s="11"/>
      <c r="K6" s="11"/>
      <c r="L6" s="11"/>
      <c r="M6" s="11"/>
      <c r="N6" s="11"/>
      <c r="O6" s="10"/>
      <c r="P6" s="10"/>
      <c r="Q6" s="10"/>
      <c r="R6" s="10"/>
      <c r="S6" s="107" t="s">
        <v>28</v>
      </c>
      <c r="T6" s="107"/>
      <c r="U6" s="107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</row>
    <row r="7" spans="1:73" ht="14.25" customHeight="1" x14ac:dyDescent="0.2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2" t="s">
        <v>11</v>
      </c>
    </row>
    <row r="8" spans="1:73" ht="7.5" customHeight="1" thickBot="1" x14ac:dyDescent="0.25"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</row>
    <row r="9" spans="1:73" ht="20.25" customHeight="1" x14ac:dyDescent="0.2">
      <c r="A9" s="121" t="s">
        <v>0</v>
      </c>
      <c r="B9" s="98" t="s">
        <v>1</v>
      </c>
      <c r="C9" s="98" t="s">
        <v>2</v>
      </c>
      <c r="D9" s="123" t="s">
        <v>10</v>
      </c>
      <c r="E9" s="98" t="s">
        <v>3</v>
      </c>
      <c r="F9" s="101" t="s">
        <v>4</v>
      </c>
      <c r="G9" s="80" t="s">
        <v>9</v>
      </c>
      <c r="H9" s="126" t="s">
        <v>12</v>
      </c>
      <c r="I9" s="92" t="s">
        <v>33</v>
      </c>
      <c r="J9" s="93"/>
      <c r="K9" s="93"/>
      <c r="L9" s="93"/>
      <c r="M9" s="92" t="s">
        <v>34</v>
      </c>
      <c r="N9" s="93"/>
      <c r="O9" s="93"/>
      <c r="P9" s="96"/>
      <c r="Q9" s="92" t="s">
        <v>35</v>
      </c>
      <c r="R9" s="93"/>
      <c r="S9" s="93"/>
      <c r="T9" s="96"/>
    </row>
    <row r="10" spans="1:73" ht="9.75" customHeight="1" x14ac:dyDescent="0.2">
      <c r="A10" s="122"/>
      <c r="B10" s="99"/>
      <c r="C10" s="99"/>
      <c r="D10" s="124"/>
      <c r="E10" s="99"/>
      <c r="F10" s="102"/>
      <c r="G10" s="81"/>
      <c r="H10" s="127"/>
      <c r="I10" s="94"/>
      <c r="J10" s="95"/>
      <c r="K10" s="95"/>
      <c r="L10" s="95"/>
      <c r="M10" s="94"/>
      <c r="N10" s="95"/>
      <c r="O10" s="95"/>
      <c r="P10" s="97"/>
      <c r="Q10" s="94"/>
      <c r="R10" s="95"/>
      <c r="S10" s="95"/>
      <c r="T10" s="97"/>
    </row>
    <row r="11" spans="1:73" ht="21" customHeight="1" x14ac:dyDescent="0.2">
      <c r="A11" s="122"/>
      <c r="B11" s="99"/>
      <c r="C11" s="99"/>
      <c r="D11" s="124"/>
      <c r="E11" s="99"/>
      <c r="F11" s="102"/>
      <c r="G11" s="81"/>
      <c r="H11" s="127"/>
      <c r="I11" s="73" t="s">
        <v>5</v>
      </c>
      <c r="J11" s="75" t="s">
        <v>6</v>
      </c>
      <c r="K11" s="76"/>
      <c r="L11" s="78" t="s">
        <v>7</v>
      </c>
      <c r="M11" s="73" t="s">
        <v>5</v>
      </c>
      <c r="N11" s="75" t="s">
        <v>6</v>
      </c>
      <c r="O11" s="76"/>
      <c r="P11" s="78" t="s">
        <v>7</v>
      </c>
      <c r="Q11" s="73" t="s">
        <v>5</v>
      </c>
      <c r="R11" s="75" t="s">
        <v>6</v>
      </c>
      <c r="S11" s="76"/>
      <c r="T11" s="78" t="s">
        <v>7</v>
      </c>
    </row>
    <row r="12" spans="1:73" ht="77.25" customHeight="1" thickBot="1" x14ac:dyDescent="0.25">
      <c r="A12" s="74"/>
      <c r="B12" s="100"/>
      <c r="C12" s="100"/>
      <c r="D12" s="125"/>
      <c r="E12" s="100"/>
      <c r="F12" s="103"/>
      <c r="G12" s="82"/>
      <c r="H12" s="128"/>
      <c r="I12" s="74"/>
      <c r="J12" s="14" t="s">
        <v>5</v>
      </c>
      <c r="K12" s="15" t="s">
        <v>8</v>
      </c>
      <c r="L12" s="79"/>
      <c r="M12" s="74"/>
      <c r="N12" s="14" t="s">
        <v>5</v>
      </c>
      <c r="O12" s="15" t="s">
        <v>8</v>
      </c>
      <c r="P12" s="79"/>
      <c r="Q12" s="74"/>
      <c r="R12" s="14" t="s">
        <v>5</v>
      </c>
      <c r="S12" s="15" t="s">
        <v>8</v>
      </c>
      <c r="T12" s="79"/>
    </row>
    <row r="13" spans="1:73" ht="16.5" customHeight="1" thickBot="1" x14ac:dyDescent="0.25">
      <c r="A13" s="118" t="s">
        <v>19</v>
      </c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20"/>
    </row>
    <row r="14" spans="1:73" s="5" customFormat="1" ht="15" customHeight="1" thickBot="1" x14ac:dyDescent="0.25">
      <c r="A14" s="20" t="s">
        <v>16</v>
      </c>
      <c r="B14" s="104" t="s">
        <v>20</v>
      </c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6"/>
    </row>
    <row r="15" spans="1:73" s="5" customFormat="1" ht="15.75" customHeight="1" thickBot="1" x14ac:dyDescent="0.25">
      <c r="A15" s="21" t="s">
        <v>16</v>
      </c>
      <c r="B15" s="22" t="s">
        <v>16</v>
      </c>
      <c r="C15" s="89" t="s">
        <v>21</v>
      </c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1"/>
    </row>
    <row r="16" spans="1:73" s="5" customFormat="1" ht="24.75" customHeight="1" thickBot="1" x14ac:dyDescent="0.25">
      <c r="A16" s="63" t="s">
        <v>16</v>
      </c>
      <c r="B16" s="65" t="s">
        <v>16</v>
      </c>
      <c r="C16" s="67" t="s">
        <v>16</v>
      </c>
      <c r="D16" s="69" t="s">
        <v>30</v>
      </c>
      <c r="E16" s="109" t="s">
        <v>16</v>
      </c>
      <c r="F16" s="112" t="s">
        <v>24</v>
      </c>
      <c r="G16" s="115" t="s">
        <v>25</v>
      </c>
      <c r="H16" s="28" t="s">
        <v>17</v>
      </c>
      <c r="I16" s="29">
        <v>20</v>
      </c>
      <c r="J16" s="30">
        <v>20</v>
      </c>
      <c r="K16" s="30">
        <v>0</v>
      </c>
      <c r="L16" s="31">
        <v>0</v>
      </c>
      <c r="M16" s="29">
        <v>58.7</v>
      </c>
      <c r="N16" s="30">
        <v>58.7</v>
      </c>
      <c r="O16" s="30">
        <v>0</v>
      </c>
      <c r="P16" s="31">
        <v>0</v>
      </c>
      <c r="Q16" s="29">
        <v>46.6</v>
      </c>
      <c r="R16" s="30">
        <v>46.6</v>
      </c>
      <c r="S16" s="30">
        <v>0</v>
      </c>
      <c r="T16" s="31">
        <v>0</v>
      </c>
    </row>
    <row r="17" spans="1:20" s="5" customFormat="1" ht="24.75" customHeight="1" thickBot="1" x14ac:dyDescent="0.25">
      <c r="A17" s="64"/>
      <c r="B17" s="66"/>
      <c r="C17" s="68"/>
      <c r="D17" s="70"/>
      <c r="E17" s="110"/>
      <c r="F17" s="113"/>
      <c r="G17" s="116"/>
      <c r="H17" s="28" t="s">
        <v>22</v>
      </c>
      <c r="I17" s="33"/>
      <c r="J17" s="34"/>
      <c r="K17" s="34"/>
      <c r="L17" s="35"/>
      <c r="M17" s="33">
        <v>43.3</v>
      </c>
      <c r="N17" s="34">
        <v>43.3</v>
      </c>
      <c r="O17" s="34">
        <v>0</v>
      </c>
      <c r="P17" s="35">
        <v>0</v>
      </c>
      <c r="Q17" s="33">
        <v>6.4</v>
      </c>
      <c r="R17" s="34">
        <v>6.4</v>
      </c>
      <c r="S17" s="34">
        <v>0</v>
      </c>
      <c r="T17" s="35">
        <v>0</v>
      </c>
    </row>
    <row r="18" spans="1:20" s="5" customFormat="1" ht="42.75" customHeight="1" thickBot="1" x14ac:dyDescent="0.25">
      <c r="A18" s="54" t="s">
        <v>16</v>
      </c>
      <c r="B18" s="51" t="s">
        <v>16</v>
      </c>
      <c r="C18" s="26" t="s">
        <v>18</v>
      </c>
      <c r="D18" s="24" t="s">
        <v>29</v>
      </c>
      <c r="E18" s="111"/>
      <c r="F18" s="114"/>
      <c r="G18" s="117"/>
      <c r="H18" s="32" t="s">
        <v>22</v>
      </c>
      <c r="I18" s="33">
        <v>2.9</v>
      </c>
      <c r="J18" s="34">
        <v>2.9</v>
      </c>
      <c r="K18" s="34">
        <v>0</v>
      </c>
      <c r="L18" s="35">
        <v>0</v>
      </c>
      <c r="M18" s="33">
        <v>0</v>
      </c>
      <c r="N18" s="34">
        <v>0</v>
      </c>
      <c r="O18" s="34">
        <v>0</v>
      </c>
      <c r="P18" s="35">
        <v>0</v>
      </c>
      <c r="Q18" s="33">
        <v>0</v>
      </c>
      <c r="R18" s="34">
        <v>0</v>
      </c>
      <c r="S18" s="34">
        <v>0</v>
      </c>
      <c r="T18" s="35">
        <v>0</v>
      </c>
    </row>
    <row r="19" spans="1:20" s="5" customFormat="1" ht="14.25" customHeight="1" thickBot="1" x14ac:dyDescent="0.25">
      <c r="A19" s="55" t="s">
        <v>16</v>
      </c>
      <c r="B19" s="27" t="s">
        <v>16</v>
      </c>
      <c r="C19" s="60" t="s">
        <v>13</v>
      </c>
      <c r="D19" s="61"/>
      <c r="E19" s="61"/>
      <c r="F19" s="61"/>
      <c r="G19" s="62"/>
      <c r="H19" s="16"/>
      <c r="I19" s="36">
        <f>I16+I18</f>
        <v>22.9</v>
      </c>
      <c r="J19" s="37">
        <f>J16+J18</f>
        <v>22.9</v>
      </c>
      <c r="K19" s="37">
        <f>K16+K18</f>
        <v>0</v>
      </c>
      <c r="L19" s="38">
        <f>L16+L18</f>
        <v>0</v>
      </c>
      <c r="M19" s="39">
        <f t="shared" ref="M19:T19" si="0">SUM(M16:M18)</f>
        <v>102</v>
      </c>
      <c r="N19" s="40">
        <f t="shared" si="0"/>
        <v>102</v>
      </c>
      <c r="O19" s="40">
        <f t="shared" si="0"/>
        <v>0</v>
      </c>
      <c r="P19" s="41">
        <f t="shared" si="0"/>
        <v>0</v>
      </c>
      <c r="Q19" s="39">
        <f t="shared" si="0"/>
        <v>53</v>
      </c>
      <c r="R19" s="40">
        <f t="shared" si="0"/>
        <v>53</v>
      </c>
      <c r="S19" s="40">
        <f t="shared" si="0"/>
        <v>0</v>
      </c>
      <c r="T19" s="41">
        <f t="shared" si="0"/>
        <v>0</v>
      </c>
    </row>
    <row r="20" spans="1:20" s="5" customFormat="1" ht="15.75" customHeight="1" thickBot="1" x14ac:dyDescent="0.25">
      <c r="A20" s="21" t="s">
        <v>16</v>
      </c>
      <c r="B20" s="22" t="s">
        <v>18</v>
      </c>
      <c r="C20" s="89" t="s">
        <v>36</v>
      </c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1"/>
    </row>
    <row r="21" spans="1:20" s="5" customFormat="1" ht="48.75" thickBot="1" x14ac:dyDescent="0.25">
      <c r="A21" s="53" t="s">
        <v>16</v>
      </c>
      <c r="B21" s="52" t="s">
        <v>18</v>
      </c>
      <c r="C21" s="25" t="s">
        <v>16</v>
      </c>
      <c r="D21" s="23" t="s">
        <v>37</v>
      </c>
      <c r="E21" s="57" t="s">
        <v>16</v>
      </c>
      <c r="F21" s="58" t="s">
        <v>24</v>
      </c>
      <c r="G21" s="59" t="s">
        <v>25</v>
      </c>
      <c r="H21" s="28" t="s">
        <v>22</v>
      </c>
      <c r="I21" s="29">
        <v>10</v>
      </c>
      <c r="J21" s="30">
        <v>10</v>
      </c>
      <c r="K21" s="30">
        <v>0</v>
      </c>
      <c r="L21" s="31">
        <v>0</v>
      </c>
      <c r="M21" s="29">
        <v>10</v>
      </c>
      <c r="N21" s="30">
        <v>10</v>
      </c>
      <c r="O21" s="30">
        <v>0</v>
      </c>
      <c r="P21" s="31">
        <v>0</v>
      </c>
      <c r="Q21" s="29">
        <v>9.9</v>
      </c>
      <c r="R21" s="30">
        <v>9.9</v>
      </c>
      <c r="S21" s="30">
        <v>0</v>
      </c>
      <c r="T21" s="31">
        <v>0</v>
      </c>
    </row>
    <row r="22" spans="1:20" s="5" customFormat="1" ht="14.25" customHeight="1" thickBot="1" x14ac:dyDescent="0.25">
      <c r="A22" s="55" t="s">
        <v>16</v>
      </c>
      <c r="B22" s="27" t="s">
        <v>16</v>
      </c>
      <c r="C22" s="60" t="s">
        <v>13</v>
      </c>
      <c r="D22" s="61"/>
      <c r="E22" s="61"/>
      <c r="F22" s="61"/>
      <c r="G22" s="62"/>
      <c r="H22" s="16"/>
      <c r="I22" s="36">
        <f t="shared" ref="I22:T22" si="1">I21</f>
        <v>10</v>
      </c>
      <c r="J22" s="37">
        <f t="shared" si="1"/>
        <v>10</v>
      </c>
      <c r="K22" s="37">
        <f t="shared" si="1"/>
        <v>0</v>
      </c>
      <c r="L22" s="38">
        <f t="shared" si="1"/>
        <v>0</v>
      </c>
      <c r="M22" s="39">
        <f t="shared" si="1"/>
        <v>10</v>
      </c>
      <c r="N22" s="40">
        <f t="shared" si="1"/>
        <v>10</v>
      </c>
      <c r="O22" s="40">
        <f t="shared" si="1"/>
        <v>0</v>
      </c>
      <c r="P22" s="41">
        <f t="shared" si="1"/>
        <v>0</v>
      </c>
      <c r="Q22" s="39">
        <f t="shared" si="1"/>
        <v>9.9</v>
      </c>
      <c r="R22" s="40">
        <f t="shared" si="1"/>
        <v>9.9</v>
      </c>
      <c r="S22" s="40">
        <f t="shared" si="1"/>
        <v>0</v>
      </c>
      <c r="T22" s="41">
        <f t="shared" si="1"/>
        <v>0</v>
      </c>
    </row>
    <row r="23" spans="1:20" s="5" customFormat="1" ht="16.5" customHeight="1" thickBot="1" x14ac:dyDescent="0.25">
      <c r="A23" s="21" t="s">
        <v>16</v>
      </c>
      <c r="B23" s="83" t="s">
        <v>14</v>
      </c>
      <c r="C23" s="84"/>
      <c r="D23" s="84"/>
      <c r="E23" s="84"/>
      <c r="F23" s="84"/>
      <c r="G23" s="85"/>
      <c r="H23" s="17"/>
      <c r="I23" s="42">
        <f t="shared" ref="I23:T23" si="2">I22+I19</f>
        <v>32.9</v>
      </c>
      <c r="J23" s="43">
        <f t="shared" si="2"/>
        <v>32.9</v>
      </c>
      <c r="K23" s="43">
        <f t="shared" si="2"/>
        <v>0</v>
      </c>
      <c r="L23" s="44">
        <f t="shared" si="2"/>
        <v>0</v>
      </c>
      <c r="M23" s="42">
        <f t="shared" si="2"/>
        <v>112</v>
      </c>
      <c r="N23" s="43">
        <f t="shared" si="2"/>
        <v>112</v>
      </c>
      <c r="O23" s="43">
        <f t="shared" si="2"/>
        <v>0</v>
      </c>
      <c r="P23" s="44">
        <f t="shared" si="2"/>
        <v>0</v>
      </c>
      <c r="Q23" s="42">
        <f t="shared" si="2"/>
        <v>62.9</v>
      </c>
      <c r="R23" s="43">
        <f t="shared" si="2"/>
        <v>62.9</v>
      </c>
      <c r="S23" s="43">
        <f t="shared" si="2"/>
        <v>0</v>
      </c>
      <c r="T23" s="44">
        <f t="shared" si="2"/>
        <v>0</v>
      </c>
    </row>
    <row r="24" spans="1:20" ht="17.25" customHeight="1" thickBot="1" x14ac:dyDescent="0.25">
      <c r="A24" s="56" t="s">
        <v>23</v>
      </c>
      <c r="B24" s="86" t="s">
        <v>15</v>
      </c>
      <c r="C24" s="87"/>
      <c r="D24" s="87"/>
      <c r="E24" s="87"/>
      <c r="F24" s="87"/>
      <c r="G24" s="88"/>
      <c r="H24" s="18"/>
      <c r="I24" s="45">
        <f>I23</f>
        <v>32.9</v>
      </c>
      <c r="J24" s="46">
        <f>J23</f>
        <v>32.9</v>
      </c>
      <c r="K24" s="46">
        <f>K23</f>
        <v>0</v>
      </c>
      <c r="L24" s="47">
        <f>L23</f>
        <v>0</v>
      </c>
      <c r="M24" s="48">
        <f>M23</f>
        <v>112</v>
      </c>
      <c r="N24" s="49">
        <f t="shared" ref="N24:T24" si="3">N23</f>
        <v>112</v>
      </c>
      <c r="O24" s="49">
        <f t="shared" si="3"/>
        <v>0</v>
      </c>
      <c r="P24" s="50">
        <f t="shared" si="3"/>
        <v>0</v>
      </c>
      <c r="Q24" s="48">
        <f>Q23</f>
        <v>62.9</v>
      </c>
      <c r="R24" s="49">
        <f t="shared" si="3"/>
        <v>62.9</v>
      </c>
      <c r="S24" s="49">
        <f t="shared" si="3"/>
        <v>0</v>
      </c>
      <c r="T24" s="50">
        <f t="shared" si="3"/>
        <v>0</v>
      </c>
    </row>
    <row r="25" spans="1:20" s="9" customFormat="1" ht="7.5" customHeight="1" x14ac:dyDescent="0.2">
      <c r="B25" s="6"/>
      <c r="C25" s="7"/>
      <c r="D25" s="7"/>
      <c r="E25" s="7"/>
      <c r="F25" s="7"/>
      <c r="G25" s="7"/>
      <c r="H25" s="7"/>
      <c r="I25" s="7"/>
      <c r="J25" s="8"/>
      <c r="K25" s="8"/>
      <c r="L25" s="8"/>
      <c r="M25" s="8"/>
      <c r="N25" s="8"/>
      <c r="O25" s="8"/>
      <c r="P25" s="8"/>
      <c r="Q25" s="8"/>
    </row>
    <row r="26" spans="1:20" s="9" customFormat="1" ht="17.25" customHeight="1" x14ac:dyDescent="0.2">
      <c r="B26" s="6"/>
      <c r="C26" s="7"/>
      <c r="D26" s="7"/>
      <c r="E26" s="7"/>
      <c r="F26" s="7"/>
      <c r="G26" s="7"/>
      <c r="H26" s="7"/>
      <c r="I26" s="7"/>
      <c r="J26" s="8"/>
      <c r="K26" s="8"/>
      <c r="L26" s="8"/>
      <c r="M26" s="8"/>
      <c r="N26" s="8"/>
      <c r="O26" s="8"/>
      <c r="P26" s="8"/>
      <c r="Q26" s="8"/>
    </row>
  </sheetData>
  <sheetProtection selectLockedCells="1" selectUnlockedCells="1"/>
  <mergeCells count="41">
    <mergeCell ref="A9:A12"/>
    <mergeCell ref="B9:B12"/>
    <mergeCell ref="C9:C12"/>
    <mergeCell ref="D9:D12"/>
    <mergeCell ref="H9:H12"/>
    <mergeCell ref="R11:S11"/>
    <mergeCell ref="S6:U6"/>
    <mergeCell ref="I11:I12"/>
    <mergeCell ref="A3:T3"/>
    <mergeCell ref="A4:T4"/>
    <mergeCell ref="C22:G22"/>
    <mergeCell ref="C15:T15"/>
    <mergeCell ref="E16:E18"/>
    <mergeCell ref="F16:F18"/>
    <mergeCell ref="G16:G18"/>
    <mergeCell ref="A13:T13"/>
    <mergeCell ref="B24:G24"/>
    <mergeCell ref="C20:T20"/>
    <mergeCell ref="I9:L10"/>
    <mergeCell ref="M9:P10"/>
    <mergeCell ref="Q9:T10"/>
    <mergeCell ref="E9:E12"/>
    <mergeCell ref="F9:F12"/>
    <mergeCell ref="B14:T14"/>
    <mergeCell ref="N11:O11"/>
    <mergeCell ref="Q11:Q12"/>
    <mergeCell ref="T11:T12"/>
    <mergeCell ref="P11:P12"/>
    <mergeCell ref="L11:L12"/>
    <mergeCell ref="G9:G12"/>
    <mergeCell ref="B23:G23"/>
    <mergeCell ref="C19:G19"/>
    <mergeCell ref="A16:A17"/>
    <mergeCell ref="B16:B17"/>
    <mergeCell ref="C16:C17"/>
    <mergeCell ref="D16:D17"/>
    <mergeCell ref="O1:T1"/>
    <mergeCell ref="A5:T5"/>
    <mergeCell ref="M11:M12"/>
    <mergeCell ref="J11:K11"/>
    <mergeCell ref="B8:Q8"/>
  </mergeCells>
  <pageMargins left="0.78740157480314965" right="0.78740157480314965" top="0.78740157480314965" bottom="0.39370078740157483" header="0" footer="0"/>
  <pageSetup paperSize="9" scale="85" firstPageNumber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2 lentele tūkst.Eur</vt:lpstr>
      <vt:lpstr>'2 lentele tūkst.Eur'!Print_Area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Dovile</dc:creator>
  <cp:lastModifiedBy>Laima Dumbliauskienė</cp:lastModifiedBy>
  <cp:lastPrinted>2020-08-04T06:13:35Z</cp:lastPrinted>
  <dcterms:created xsi:type="dcterms:W3CDTF">2012-09-04T10:49:59Z</dcterms:created>
  <dcterms:modified xsi:type="dcterms:W3CDTF">2020-09-28T05:59:16Z</dcterms:modified>
</cp:coreProperties>
</file>